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Sheet1!$F$19</definedName>
  </definedNames>
  <calcPr calcId="145621"/>
</workbook>
</file>

<file path=xl/calcChain.xml><?xml version="1.0" encoding="utf-8"?>
<calcChain xmlns="http://schemas.openxmlformats.org/spreadsheetml/2006/main">
  <c r="E20" i="1" l="1"/>
  <c r="E21" i="1" l="1"/>
  <c r="E19" i="1"/>
  <c r="E17" i="1" l="1"/>
  <c r="E15" i="1"/>
  <c r="E11" i="1"/>
</calcChain>
</file>

<file path=xl/sharedStrings.xml><?xml version="1.0" encoding="utf-8"?>
<sst xmlns="http://schemas.openxmlformats.org/spreadsheetml/2006/main" count="72" uniqueCount="37">
  <si>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</si>
  <si>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</si>
  <si>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</si>
  <si>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</si>
  <si>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</si>
  <si>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</si>
  <si>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</si>
  <si>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</si>
  <si>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</si>
  <si>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</si>
  <si>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</si>
  <si>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</si>
  <si>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</si>
  <si>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</si>
  <si>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</si>
  <si>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 xml:space="preserve">Bob Heggie - Chief Executive </t>
  </si>
  <si>
    <t>Travel</t>
  </si>
  <si>
    <t>April 1 to May 31, 2017</t>
  </si>
  <si>
    <t>Airfare - meeting with the Energy and government agencies regarding electricity initiatives in Edmonton, Alberta</t>
  </si>
  <si>
    <t>Breakfast - meeting with the Energy and government agencies regarding electricity initiatives in Edmonton, Alberta</t>
  </si>
  <si>
    <t>Lunch per diem - meeting with the Energy and government agencies regarding electricity initiatives in Edmonton, Alberta</t>
  </si>
  <si>
    <t>April 27 to 29, 2017</t>
  </si>
  <si>
    <t>April 27 and 28, 2017</t>
  </si>
  <si>
    <t>May 7 and 12, 2017</t>
  </si>
  <si>
    <t xml:space="preserve">Airfare - attend the CAMPUT annual conference and Canadian energy law forum in Vancouver, British Columbia </t>
  </si>
  <si>
    <t>May 7 to 11, 2017</t>
  </si>
  <si>
    <t xml:space="preserve">Hotel - attend the CAMPUT annual conference and Canadian energy law forum in Vancouver, British Columbia </t>
  </si>
  <si>
    <t xml:space="preserve">Lunch per diem - attend the CAMPUT annual conference and Canadian energy law forum in Vancouver, British Columbia </t>
  </si>
  <si>
    <t>Meal</t>
  </si>
  <si>
    <t xml:space="preserve">Private vehicle mileage allowance - attend the CAMPUT annual conference and Canadian energy law forum in Vancouver, British Columbia </t>
  </si>
  <si>
    <t>Taxi fares - meeting with the Energy and government agencies regarding electricity initiatives in Edmonton, Alberta</t>
  </si>
  <si>
    <t>Car rental and gasoline - attend meeting in Edmonton, Alberta regarding replacing diesel generation in isolated communities</t>
  </si>
  <si>
    <t>Hotel - attend meeting in Edmonton, Alberta regarding replacing diesel generation in isolated communities</t>
  </si>
  <si>
    <t>Dinners per diem - attend meeting in Edmonton, Alberta regarding replacing diesel generation in isolated communities</t>
  </si>
  <si>
    <t>Parking fee - attend meeting in Edmonton, Alberta regarding replacing diesel generation in isolated communities</t>
  </si>
  <si>
    <t>Coffee meeting with the AUC staff and the AESO staff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</si>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</sst>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0" fillId="0" borderId="9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7" xfId="1" applyNumberFormat="1" applyBorder="1" applyAlignment="1" applyProtection="1">
      <alignment wrapText="1"/>
      <protection locked="0"/>
    </xf>
    <xf numFmtId="0" fontId="7" fillId="2" borderId="10" xfId="0" applyFont="1" applyFill="1" applyBorder="1" applyAlignment="1" applyProtection="1">
      <alignment horizontal="center"/>
    </xf>
    <xf numFmtId="165" fontId="0" fillId="0" borderId="11" xfId="0" applyNumberFormat="1" applyBorder="1" applyAlignment="1" applyProtection="1">
      <alignment horizontal="left"/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4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uc.ab.ca/about-the-auc/auc-information/Documents/Receipts/2017-06/BH-2017-May7and12-Airfare.pdf" TargetMode="External"/><Relationship Id="rId3" Type="http://schemas.openxmlformats.org/officeDocument/2006/relationships/hyperlink" Target="http://www.auc.ab.ca/about-the-auc/auc-information/Documents/Receipts/2017-06/BH-2017-Apr6-Breakfast.pdf" TargetMode="External"/><Relationship Id="rId7" Type="http://schemas.openxmlformats.org/officeDocument/2006/relationships/hyperlink" Target="http://www.auc.ab.ca/about-the-auc/auc-information/Documents/Receipts/2017-06/BH-2017-Apr29-Parking.pdf" TargetMode="External"/><Relationship Id="rId2" Type="http://schemas.openxmlformats.org/officeDocument/2006/relationships/hyperlink" Target="http://www.auc.ab.ca/about-the-auc/auc-information/Documents/Receipts/2017-06/BH-2017-Apr6-Taxi.pdf" TargetMode="External"/><Relationship Id="rId1" Type="http://schemas.openxmlformats.org/officeDocument/2006/relationships/hyperlink" Target="http://www.auc.ab.ca/about-the-auc/auc-information/Documents/Receipts/2017-06/BH-2017-Apr6-Airfare.pdf" TargetMode="External"/><Relationship Id="rId6" Type="http://schemas.openxmlformats.org/officeDocument/2006/relationships/hyperlink" Target="http://www.auc.ab.ca/about-the-auc/auc-information/Documents/Receipts/2017-06/BH-2017-Apr27-Hotel.pdf" TargetMode="External"/><Relationship Id="rId5" Type="http://schemas.openxmlformats.org/officeDocument/2006/relationships/hyperlink" Target="http://www.auc.ab.ca/about-the-auc/auc-information/Documents/Receipts/2017-06/BH-2017-Apr27to29-Carrentalandfuel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7-06/BH-2017-Apr7-Coffee.pdf" TargetMode="External"/><Relationship Id="rId9" Type="http://schemas.openxmlformats.org/officeDocument/2006/relationships/hyperlink" Target="http://www.auc.ab.ca/about-the-auc/auc-information/Documents/Receipts/2017-06/BH-2017-May7to11-Hot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workbookViewId="0">
      <selection activeCell="A3" sqref="A3"/>
    </sheetView>
  </sheetViews>
  <sheetFormatPr defaultRowHeight="15" x14ac:dyDescent="0.25"/>
  <cols>
    <col min="1" max="1" width="17.85546875" customWidth="1"/>
    <col min="2" max="2" width="17.5703125" customWidth="1"/>
    <col min="3" max="3" width="15.28515625" customWidth="1"/>
    <col min="4" max="4" width="97.7109375" customWidth="1"/>
    <col min="5" max="5" width="10.7109375" customWidth="1"/>
    <col min="6" max="6" width="11.7109375" customWidth="1"/>
    <col min="8" max="9" width="9.140625" style="6" customWidth="1"/>
  </cols>
  <sheetData>
    <row r="1" spans="1:10" s="14" customFormat="1" ht="21" customHeight="1" x14ac:dyDescent="0.4">
      <c r="A1" s="36" t="s">
        <v>9</v>
      </c>
      <c r="B1" s="36"/>
      <c r="C1" s="36"/>
      <c r="D1" s="36"/>
      <c r="E1" s="13"/>
      <c r="F1" s="13"/>
      <c r="H1" s="15"/>
      <c r="I1" s="15"/>
    </row>
    <row r="2" spans="1:10" s="14" customFormat="1" ht="21" customHeight="1" x14ac:dyDescent="0.4">
      <c r="A2" s="36" t="s">
        <v>0</v>
      </c>
      <c r="B2" s="36"/>
      <c r="C2" s="36"/>
      <c r="D2" s="36"/>
      <c r="E2" s="16"/>
      <c r="F2" s="16"/>
      <c r="H2" s="15"/>
      <c r="I2" s="15"/>
    </row>
    <row r="3" spans="1:10" ht="15" customHeight="1" x14ac:dyDescent="0.3">
      <c r="A3" s="9"/>
      <c r="B3" s="9"/>
      <c r="C3" s="9"/>
      <c r="D3" s="9"/>
      <c r="E3" s="9"/>
      <c r="F3" s="9"/>
    </row>
    <row r="4" spans="1:10" ht="15" customHeight="1" x14ac:dyDescent="0.3">
      <c r="A4" s="9"/>
      <c r="B4" s="9"/>
      <c r="C4" s="9"/>
      <c r="D4" s="9"/>
      <c r="E4" s="9"/>
      <c r="F4" s="9"/>
    </row>
    <row r="5" spans="1:10" s="11" customFormat="1" ht="18.75" customHeight="1" x14ac:dyDescent="0.35">
      <c r="A5" s="37" t="s">
        <v>15</v>
      </c>
      <c r="B5" s="37"/>
      <c r="C5" s="37"/>
      <c r="D5" s="37"/>
      <c r="E5" s="17"/>
      <c r="F5" s="17"/>
      <c r="H5" s="12"/>
      <c r="I5" s="12"/>
    </row>
    <row r="6" spans="1:10" s="11" customFormat="1" ht="18.75" customHeight="1" x14ac:dyDescent="0.35">
      <c r="A6" s="37" t="s">
        <v>17</v>
      </c>
      <c r="B6" s="37"/>
      <c r="C6" s="37"/>
      <c r="D6" s="37"/>
      <c r="E6" s="17"/>
      <c r="F6" s="17"/>
      <c r="H6" s="12"/>
      <c r="I6" s="12"/>
    </row>
    <row r="7" spans="1:10" ht="15" customHeight="1" x14ac:dyDescent="0.3">
      <c r="A7" s="10"/>
      <c r="B7" s="10"/>
      <c r="C7" s="10"/>
      <c r="D7" s="10"/>
      <c r="E7" s="8"/>
      <c r="F7" s="8"/>
    </row>
    <row r="8" spans="1:10" ht="15" customHeight="1" thickBot="1" x14ac:dyDescent="0.35">
      <c r="A8" s="2"/>
      <c r="B8" s="2"/>
      <c r="C8" s="2"/>
      <c r="D8" s="2"/>
      <c r="E8" s="2"/>
      <c r="F8" s="2"/>
    </row>
    <row r="9" spans="1:10" ht="30.75" customHeight="1" thickTop="1" thickBot="1" x14ac:dyDescent="0.35">
      <c r="A9" s="19" t="s">
        <v>13</v>
      </c>
      <c r="B9" s="20" t="s">
        <v>1</v>
      </c>
      <c r="C9" s="20" t="s">
        <v>5</v>
      </c>
      <c r="D9" s="20" t="s">
        <v>6</v>
      </c>
      <c r="E9" s="26" t="s">
        <v>2</v>
      </c>
      <c r="F9" s="21" t="s">
        <v>3</v>
      </c>
    </row>
    <row r="10" spans="1:10" s="3" customFormat="1" ht="27.75" customHeight="1" x14ac:dyDescent="0.25">
      <c r="A10" s="29">
        <v>42831</v>
      </c>
      <c r="B10" s="4" t="s">
        <v>16</v>
      </c>
      <c r="C10" s="4" t="s">
        <v>8</v>
      </c>
      <c r="D10" s="30" t="s">
        <v>18</v>
      </c>
      <c r="E10" s="7">
        <v>230.08</v>
      </c>
      <c r="F10" s="31" t="s">
        <v>36</v>
      </c>
      <c r="H10" s="24"/>
      <c r="I10" s="6"/>
    </row>
    <row r="11" spans="1:10" s="3" customFormat="1" ht="27.75" customHeight="1" x14ac:dyDescent="0.25">
      <c r="A11" s="27">
        <v>42831</v>
      </c>
      <c r="B11" s="4" t="s">
        <v>16</v>
      </c>
      <c r="C11" s="4" t="s">
        <v>8</v>
      </c>
      <c r="D11" s="30" t="s">
        <v>30</v>
      </c>
      <c r="E11" s="7">
        <f>36.25+60</f>
        <v>96.25</v>
      </c>
      <c r="F11" s="31" t="s">
        <v>36</v>
      </c>
      <c r="I11" s="6"/>
    </row>
    <row r="12" spans="1:10" s="3" customFormat="1" ht="27.75" customHeight="1" x14ac:dyDescent="0.25">
      <c r="A12" s="27">
        <v>42831</v>
      </c>
      <c r="B12" s="4" t="s">
        <v>16</v>
      </c>
      <c r="C12" s="4" t="s">
        <v>28</v>
      </c>
      <c r="D12" s="30" t="s">
        <v>19</v>
      </c>
      <c r="E12" s="7">
        <v>7.08</v>
      </c>
      <c r="F12" s="25" t="s">
        <v>36</v>
      </c>
      <c r="H12" s="24"/>
      <c r="I12" s="23"/>
      <c r="J12" s="24"/>
    </row>
    <row r="13" spans="1:10" s="3" customFormat="1" ht="27.75" customHeight="1" x14ac:dyDescent="0.3">
      <c r="A13" s="27">
        <v>42831</v>
      </c>
      <c r="B13" s="4" t="s">
        <v>16</v>
      </c>
      <c r="C13" s="4" t="s">
        <v>28</v>
      </c>
      <c r="D13" s="30" t="s">
        <v>20</v>
      </c>
      <c r="E13" s="7">
        <v>11.6</v>
      </c>
      <c r="F13" s="31"/>
      <c r="I13" s="6"/>
    </row>
    <row r="14" spans="1:10" s="3" customFormat="1" ht="27.75" customHeight="1" x14ac:dyDescent="0.25">
      <c r="A14" s="29">
        <v>42832</v>
      </c>
      <c r="B14" s="4" t="s">
        <v>11</v>
      </c>
      <c r="C14" s="4" t="s">
        <v>28</v>
      </c>
      <c r="D14" s="30" t="s">
        <v>35</v>
      </c>
      <c r="E14" s="7">
        <v>11.13</v>
      </c>
      <c r="F14" s="25" t="s">
        <v>36</v>
      </c>
      <c r="H14" s="24"/>
      <c r="I14" s="23"/>
    </row>
    <row r="15" spans="1:10" s="3" customFormat="1" ht="27.75" customHeight="1" x14ac:dyDescent="0.25">
      <c r="A15" s="27" t="s">
        <v>21</v>
      </c>
      <c r="B15" s="4" t="s">
        <v>16</v>
      </c>
      <c r="C15" s="4" t="s">
        <v>8</v>
      </c>
      <c r="D15" s="30" t="s">
        <v>31</v>
      </c>
      <c r="E15" s="7">
        <f>103.09+28.21+20.5</f>
        <v>151.80000000000001</v>
      </c>
      <c r="F15" s="25" t="s">
        <v>36</v>
      </c>
      <c r="H15" s="24"/>
      <c r="I15" s="23"/>
    </row>
    <row r="16" spans="1:10" s="3" customFormat="1" ht="27.75" customHeight="1" x14ac:dyDescent="0.25">
      <c r="A16" s="29">
        <v>42852</v>
      </c>
      <c r="B16" s="4" t="s">
        <v>16</v>
      </c>
      <c r="C16" s="4" t="s">
        <v>7</v>
      </c>
      <c r="D16" s="30" t="s">
        <v>32</v>
      </c>
      <c r="E16" s="7">
        <v>212.19</v>
      </c>
      <c r="F16" s="25" t="s">
        <v>36</v>
      </c>
      <c r="I16" s="6"/>
    </row>
    <row r="17" spans="1:12" s="3" customFormat="1" ht="27.75" customHeight="1" x14ac:dyDescent="0.3">
      <c r="A17" s="32" t="s">
        <v>22</v>
      </c>
      <c r="B17" s="4" t="s">
        <v>16</v>
      </c>
      <c r="C17" s="4" t="s">
        <v>28</v>
      </c>
      <c r="D17" s="30" t="s">
        <v>33</v>
      </c>
      <c r="E17" s="7">
        <f>20.75*2</f>
        <v>41.5</v>
      </c>
      <c r="F17" s="25"/>
      <c r="I17" s="6"/>
      <c r="J17" s="24"/>
    </row>
    <row r="18" spans="1:12" s="3" customFormat="1" ht="27.75" customHeight="1" x14ac:dyDescent="0.25">
      <c r="A18" s="32">
        <v>42854</v>
      </c>
      <c r="B18" s="4" t="s">
        <v>16</v>
      </c>
      <c r="C18" s="34" t="s">
        <v>8</v>
      </c>
      <c r="D18" s="30" t="s">
        <v>34</v>
      </c>
      <c r="E18" s="7">
        <v>15</v>
      </c>
      <c r="F18" s="25" t="s">
        <v>36</v>
      </c>
      <c r="H18" s="24"/>
      <c r="I18" s="6"/>
    </row>
    <row r="19" spans="1:12" s="3" customFormat="1" ht="27.75" customHeight="1" x14ac:dyDescent="0.25">
      <c r="A19" s="29" t="s">
        <v>23</v>
      </c>
      <c r="B19" s="4" t="s">
        <v>16</v>
      </c>
      <c r="C19" s="4" t="s">
        <v>8</v>
      </c>
      <c r="D19" s="35" t="s">
        <v>24</v>
      </c>
      <c r="E19" s="7">
        <f>376.16+26.25*2</f>
        <v>428.66</v>
      </c>
      <c r="F19" s="25" t="s">
        <v>36</v>
      </c>
      <c r="I19" s="6"/>
    </row>
    <row r="20" spans="1:12" s="3" customFormat="1" ht="27.75" customHeight="1" x14ac:dyDescent="0.3">
      <c r="A20" s="32" t="s">
        <v>23</v>
      </c>
      <c r="B20" s="4" t="s">
        <v>16</v>
      </c>
      <c r="C20" s="4" t="s">
        <v>8</v>
      </c>
      <c r="D20" s="35" t="s">
        <v>29</v>
      </c>
      <c r="E20" s="7">
        <f>17.68*2</f>
        <v>35.36</v>
      </c>
      <c r="F20" s="25"/>
      <c r="I20" s="6"/>
    </row>
    <row r="21" spans="1:12" s="3" customFormat="1" ht="27.75" customHeight="1" x14ac:dyDescent="0.25">
      <c r="A21" s="32" t="s">
        <v>25</v>
      </c>
      <c r="B21" s="4" t="s">
        <v>16</v>
      </c>
      <c r="C21" s="4" t="s">
        <v>7</v>
      </c>
      <c r="D21" s="35" t="s">
        <v>26</v>
      </c>
      <c r="E21" s="7">
        <f>771.96+735.06</f>
        <v>1507.02</v>
      </c>
      <c r="F21" s="25" t="s">
        <v>36</v>
      </c>
      <c r="I21" s="6"/>
    </row>
    <row r="22" spans="1:12" s="3" customFormat="1" ht="27.75" customHeight="1" x14ac:dyDescent="0.3">
      <c r="A22" s="32">
        <v>42862</v>
      </c>
      <c r="B22" s="4" t="s">
        <v>16</v>
      </c>
      <c r="C22" s="4" t="s">
        <v>28</v>
      </c>
      <c r="D22" s="35" t="s">
        <v>27</v>
      </c>
      <c r="E22" s="7">
        <v>11.6</v>
      </c>
      <c r="F22" s="25"/>
      <c r="I22" s="6"/>
    </row>
    <row r="23" spans="1:12" s="3" customFormat="1" ht="27.75" hidden="1" customHeight="1" x14ac:dyDescent="0.3">
      <c r="A23" s="32"/>
      <c r="B23" s="4"/>
      <c r="C23" s="4"/>
      <c r="D23" s="30"/>
      <c r="E23" s="7"/>
      <c r="F23" s="25"/>
      <c r="I23" s="6"/>
      <c r="J23" s="24"/>
    </row>
    <row r="24" spans="1:12" s="3" customFormat="1" ht="27.75" hidden="1" customHeight="1" x14ac:dyDescent="0.3">
      <c r="A24" s="32"/>
      <c r="B24" s="4"/>
      <c r="C24" s="4"/>
      <c r="D24" s="30"/>
      <c r="E24" s="7"/>
      <c r="F24" s="25"/>
      <c r="I24" s="23"/>
    </row>
    <row r="25" spans="1:12" s="3" customFormat="1" ht="27.75" hidden="1" customHeight="1" x14ac:dyDescent="0.3">
      <c r="A25" s="32"/>
      <c r="B25" s="4"/>
      <c r="C25" s="4"/>
      <c r="D25" s="30"/>
      <c r="E25" s="7"/>
      <c r="F25" s="25"/>
      <c r="I25" s="6"/>
      <c r="J25" s="24"/>
    </row>
    <row r="26" spans="1:12" s="3" customFormat="1" ht="27.75" customHeight="1" thickBot="1" x14ac:dyDescent="0.35">
      <c r="A26" s="28"/>
      <c r="B26" s="5"/>
      <c r="C26" s="5"/>
      <c r="D26" s="18"/>
      <c r="E26" s="33"/>
      <c r="F26" s="22"/>
      <c r="H26" s="23"/>
      <c r="I26" s="6"/>
      <c r="J26" s="24"/>
    </row>
    <row r="27" spans="1:12" thickTop="1" x14ac:dyDescent="0.3">
      <c r="D27" s="1"/>
      <c r="L27" s="1"/>
    </row>
    <row r="28" spans="1:12" ht="17.100000000000001" customHeight="1" x14ac:dyDescent="0.3">
      <c r="D28" s="1"/>
      <c r="H28" s="23"/>
      <c r="I28" s="23"/>
    </row>
    <row r="29" spans="1:12" ht="14.45" hidden="1" x14ac:dyDescent="0.3">
      <c r="A29" s="6" t="s">
        <v>10</v>
      </c>
      <c r="C29" s="6" t="s">
        <v>7</v>
      </c>
      <c r="D29" s="1"/>
    </row>
    <row r="30" spans="1:12" ht="14.45" hidden="1" x14ac:dyDescent="0.3">
      <c r="A30" s="6" t="s">
        <v>4</v>
      </c>
      <c r="C30" s="6" t="s">
        <v>28</v>
      </c>
      <c r="D30" s="1"/>
    </row>
    <row r="31" spans="1:12" ht="14.45" hidden="1" x14ac:dyDescent="0.3">
      <c r="A31" s="6" t="s">
        <v>16</v>
      </c>
      <c r="C31" s="6" t="s">
        <v>12</v>
      </c>
      <c r="D31" s="1"/>
    </row>
    <row r="32" spans="1:12" ht="14.45" hidden="1" x14ac:dyDescent="0.3">
      <c r="A32" s="6" t="s">
        <v>11</v>
      </c>
      <c r="C32" s="6" t="s">
        <v>8</v>
      </c>
      <c r="D32" s="1"/>
    </row>
    <row r="33" spans="3:9" ht="14.45" hidden="1" x14ac:dyDescent="0.3">
      <c r="C33" s="6" t="s">
        <v>14</v>
      </c>
    </row>
    <row r="34" spans="3:9" ht="14.45" x14ac:dyDescent="0.3">
      <c r="I34" s="23"/>
    </row>
    <row r="37" spans="3:9" ht="14.45" x14ac:dyDescent="0.3">
      <c r="I37" s="23"/>
    </row>
  </sheetData>
  <sheetProtection formatCells="0" formatColumns="0" formatRows="0" insertRows="0" insertHyperlinks="0" deleteRows="0" selectLockedCells="1" sort="0"/>
  <mergeCells count="4">
    <mergeCell ref="A1:D1"/>
    <mergeCell ref="A2:D2"/>
    <mergeCell ref="A5:D5"/>
    <mergeCell ref="A6:D6"/>
  </mergeCells>
  <dataValidations count="6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38 B16:B26 B10:B14">
      <formula1>$A$29:$A$32</formula1>
    </dataValidation>
    <dataValidation type="list" allowBlank="1" showInputMessage="1" showErrorMessage="1" sqref="C26 C10:C16">
      <formula1>$C$29:$C$33</formula1>
    </dataValidation>
    <dataValidation type="list" errorStyle="information" allowBlank="1" showInputMessage="1" showErrorMessage="1" sqref="B15">
      <formula1>$A$29:$A$32</formula1>
    </dataValidation>
    <dataValidation type="list" allowBlank="1" showInputMessage="1" sqref="C17:C25">
      <formula1>$C$29:$C$33</formula1>
    </dataValidation>
  </dataValidations>
  <hyperlinks>
    <hyperlink ref="F10" r:id="rId1"/>
    <hyperlink ref="F11" r:id="rId2"/>
    <hyperlink ref="F12" r:id="rId3"/>
    <hyperlink ref="F14" r:id="rId4"/>
    <hyperlink ref="F15" r:id="rId5"/>
    <hyperlink ref="F16" r:id="rId6"/>
    <hyperlink ref="F18" r:id="rId7"/>
    <hyperlink ref="F19" r:id="rId8"/>
    <hyperlink ref="F21" r:id="rId9"/>
  </hyperlinks>
  <printOptions horizontalCentered="1"/>
  <pageMargins left="0.7" right="0.7" top="0.75" bottom="0.75" header="0.3" footer="0.3"/>
  <pageSetup scale="71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B63A086E-9189-43B5-BDE9-4D173E02D4A8}"/>
</file>

<file path=customXml/itemProps2.xml><?xml version="1.0" encoding="utf-8"?>
<ds:datastoreItem xmlns:ds="http://schemas.openxmlformats.org/officeDocument/2006/customXml" ds:itemID="{78583F02-AD36-4C7E-9B28-28CFA970F245}"/>
</file>

<file path=customXml/itemProps3.xml><?xml version="1.0" encoding="utf-8"?>
<ds:datastoreItem xmlns:ds="http://schemas.openxmlformats.org/officeDocument/2006/customXml" ds:itemID="{E908CE76-C415-4190-A7B2-A5727D0EF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2017-06-06T14:21:40Z</cp:lastPrinted>
  <dcterms:created xsi:type="dcterms:W3CDTF">2012-10-26T17:21:51Z</dcterms:created>
  <dcterms:modified xsi:type="dcterms:W3CDTF">2017-06-14T19:46:24Z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